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32"/>
  <c r="Q1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I2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<sst xmlns="http://schemas.openxmlformats.org/spreadsheetml/2006/main" count="114" uniqueCount="74">
  <si>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</si>
  <si>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</si>
  <si>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</si>
  <si>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</si>
  <si>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</si>
  <si>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22.10.2022</t>
  </si>
  <si>
    <t>Domácí</t>
  </si>
  <si>
    <t xml:space="preserve">TJ Odry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</si>
  <si>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</si>
  <si>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</si>
  <si>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</si>
  <si>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</si>
  <si>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</si>
  <si>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</si>
  <si>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</si>
  <si>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</si>
  <si>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</si>
  <si>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</si>
  <si>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</si>
  <si>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</si>
  <si>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</si>
  <si>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</si>
  <si>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Heinisch</t>
  </si>
  <si>
    <t>Marek</t>
  </si>
  <si>
    <t>Pavel</t>
  </si>
  <si>
    <t>Pavič</t>
  </si>
  <si>
    <t>Smrčka</t>
  </si>
  <si>
    <t>Martin</t>
  </si>
  <si>
    <t>Miroslav</t>
  </si>
  <si>
    <t>Ševčík st.</t>
  </si>
  <si>
    <t>Biolek</t>
  </si>
  <si>
    <t>Daniel</t>
  </si>
  <si>
    <t>Rostislav</t>
  </si>
  <si>
    <t>Gajdičiar</t>
  </si>
  <si>
    <t>Habrman</t>
  </si>
  <si>
    <t>Ondřej</t>
  </si>
  <si>
    <t>František</t>
  </si>
  <si>
    <t>Rabenseifner</t>
  </si>
  <si>
    <t>Michal</t>
  </si>
  <si>
    <t>Jaromír</t>
  </si>
  <si>
    <t>Dvorský</t>
  </si>
  <si>
    <t>Vojtek</t>
  </si>
  <si>
    <t>Petr</t>
  </si>
  <si>
    <t>Gustav</t>
  </si>
  <si>
    <t>Celkový výkon družstva  </t>
  </si>
  <si>
    <t>Vedoucí družstva         Jméno:</t>
  </si>
  <si>
    <t>Karel Chlevišťan</t>
  </si>
  <si>
    <t>Bodový zisk</t>
  </si>
  <si>
    <t>Pavel Heinisch</t>
  </si>
  <si>
    <t>Podpis:</t>
  </si>
  <si>
    <t>Rozhodčí</t>
  </si>
  <si>
    <t>Jméno:</t>
  </si>
  <si>
    <t>Lucie Kučáková</t>
  </si>
  <si>
    <t>Číslo průkazu:</t>
  </si>
  <si>
    <t>T/023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</si>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</sst>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54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54</v>
      </c>
      <c r="P8" s="12">
        <v>0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53</v>
      </c>
      <c r="F9" s="18">
        <v>2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53</v>
      </c>
      <c r="P9" s="18">
        <v>1</v>
      </c>
      <c r="Q9" s="19">
        <f>IF(AND(ISBLANK(N9),ISBLANK(O9)),"",N9+O9)</f>
        <v>149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45</v>
      </c>
      <c r="F10" s="18">
        <v>2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111</v>
      </c>
      <c r="O10" s="18">
        <v>35</v>
      </c>
      <c r="P10" s="18">
        <v>3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53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45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205</v>
      </c>
      <c r="F12" s="28">
        <f>IF(ISNUMBER($G12),SUM(F8:F11),"")</f>
        <v>5</v>
      </c>
      <c r="G12" s="29">
        <f>IF(SUM($G8:$G11)+SUM($Q8:$Q11)&gt;0,SUM(G8:G11),"")</f>
        <v>600</v>
      </c>
      <c r="H12" s="27">
        <f>IF(ISNUMBER($G12),SUM(H8:H11),"")</f>
        <v>4</v>
      </c>
      <c r="I12" s="99"/>
      <c r="K12" s="96">
        <v>7934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187</v>
      </c>
      <c r="P12" s="28">
        <f>IF(ISNUMBER($G12),SUM(P8:P11),"")</f>
        <v>4</v>
      </c>
      <c r="Q12" s="29">
        <f>IF(SUM($G8:$G11)+SUM($Q8:$Q11)&gt;0,SUM(Q8:Q11),"")</f>
        <v>567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54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27</v>
      </c>
      <c r="P13" s="12">
        <v>1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62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52</v>
      </c>
      <c r="P14" s="18">
        <v>1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33</v>
      </c>
      <c r="F15" s="18">
        <v>3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35</v>
      </c>
      <c r="P15" s="18">
        <v>3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109</v>
      </c>
      <c r="E16" s="23">
        <v>36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54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570</v>
      </c>
      <c r="H17" s="27">
        <f>IF(ISNUMBER($G17),SUM(H13:H16),"")</f>
        <v>2</v>
      </c>
      <c r="I17" s="99"/>
      <c r="K17" s="96">
        <v>10669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168</v>
      </c>
      <c r="P17" s="28">
        <f>IF(ISNUMBER($G17),SUM(P13:P16),"")</f>
        <v>6</v>
      </c>
      <c r="Q17" s="29">
        <f>IF(SUM($G13:$G16)+SUM($Q13:$Q16)&gt;0,SUM(Q13:Q16),"")</f>
        <v>544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4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34</v>
      </c>
      <c r="P18" s="12">
        <v>2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35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35</v>
      </c>
      <c r="P19" s="18">
        <v>4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42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44</v>
      </c>
      <c r="P20" s="18">
        <v>3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43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51</v>
      </c>
      <c r="P21" s="23">
        <v>2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17906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165</v>
      </c>
      <c r="F22" s="28">
        <f>IF(ISNUMBER($G22),SUM(F18:F21),"")</f>
        <v>8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24497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164</v>
      </c>
      <c r="P22" s="28">
        <f>IF(ISNUMBER($G22),SUM(P18:P21),"")</f>
        <v>11</v>
      </c>
      <c r="Q22" s="29">
        <f>IF(SUM($G18:$G21)+SUM($Q18:$Q21)&gt;0,SUM(Q18:Q21),"")</f>
        <v>523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52</v>
      </c>
      <c r="P23" s="12">
        <v>1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4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41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106</v>
      </c>
      <c r="O25" s="18">
        <v>60</v>
      </c>
      <c r="P25" s="18">
        <v>0</v>
      </c>
      <c r="Q25" s="19">
        <f>IF(AND(ISBLANK(N25),ISBLANK(O25)),"",N25+O25)</f>
        <v>166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53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36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191</v>
      </c>
      <c r="F27" s="28">
        <f>IF(ISNUMBER($G27),SUM(F23:F26),"")</f>
        <v>5</v>
      </c>
      <c r="G27" s="29">
        <f>IF(SUM($G23:$G26)+SUM($Q23:$Q26)&gt;0,SUM(G23:G26),"")</f>
        <v>546</v>
      </c>
      <c r="H27" s="27">
        <f>IF(ISNUMBER($G27),SUM(H23:H26),"")</f>
        <v>2</v>
      </c>
      <c r="I27" s="99"/>
      <c r="K27" s="96">
        <v>14133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577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89</v>
      </c>
      <c r="E28" s="12">
        <v>43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66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54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63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51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57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36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202</v>
      </c>
      <c r="F32" s="28">
        <f>IF(ISNUMBER($G32),SUM(F28:F31),"")</f>
        <v>3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21453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222</v>
      </c>
      <c r="P32" s="28">
        <f>IF(ISNUMBER($G32),SUM(P28:P31),"")</f>
        <v>3</v>
      </c>
      <c r="Q32" s="29">
        <f>IF(SUM($G28:$G31)+SUM($Q28:$Q31)&gt;0,SUM(Q28:Q31),"")</f>
        <v>601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53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34</v>
      </c>
      <c r="P33" s="12">
        <v>2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27</v>
      </c>
      <c r="F34" s="18">
        <v>3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54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63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56</v>
      </c>
      <c r="P35" s="18">
        <v>1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44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71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7046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187</v>
      </c>
      <c r="F37" s="28">
        <f>IF(ISNUMBER($G37),SUM(F33:F36),"")</f>
        <v>6</v>
      </c>
      <c r="G37" s="29">
        <f>IF(SUM($G33:$G36)+SUM($Q33:$Q36)&gt;0,SUM(G33:G36),"")</f>
        <v>555</v>
      </c>
      <c r="H37" s="27">
        <f>IF(ISNUMBER($G37),SUM(H33:H36),"")</f>
        <v>1</v>
      </c>
      <c r="I37" s="99"/>
      <c r="K37" s="96">
        <v>19741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215</v>
      </c>
      <c r="P37" s="28">
        <f>IF(ISNUMBER($G37),SUM(P33:P36),"")</f>
        <v>3</v>
      </c>
      <c r="Q37" s="29">
        <f>IF(SUM($G33:$G36)+SUM($Q33:$Q36)&gt;0,SUM(Q33:Q36),"")</f>
        <v>586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2235</v>
      </c>
      <c r="E39" s="34">
        <f>IF(ISNUMBER($G39),SUM(E12,E17,E22,E27,E32,E37),"")</f>
        <v>1135</v>
      </c>
      <c r="F39" s="34">
        <f>IF(ISNUMBER($G39),SUM(F12,F17,F22,F27,F32,F37),"")</f>
        <v>32</v>
      </c>
      <c r="G39" s="35">
        <f>IF(SUM($G$8:$G$37)+SUM($Q$8:$Q$37)&gt;0,SUM(G12,G17,G22,G27,G32,G37),"")</f>
        <v>3370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2249</v>
      </c>
      <c r="O39" s="34">
        <f>IF(ISNUMBER($G39),SUM(O12,O17,O22,O27,O32,O37),"")</f>
        <v>1149</v>
      </c>
      <c r="P39" s="34">
        <f>IF(ISNUMBER($G39),SUM(P12,P17,P22,P27,P32,P37),"")</f>
        <v>30</v>
      </c>
      <c r="Q39" s="35">
        <f>IF(SUM($G$8:$G$37)+SUM($Q$8:$Q$37)&gt;0,SUM(Q12,Q17,Q22,Q27,Q32,Q37),"")</f>
        <v>3398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2022-10-23T05:48:27Z</dcterms:modified>
</cp:coreProperties>
</file>